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\1-34 Проект закона\"/>
    </mc:Choice>
  </mc:AlternateContent>
  <bookViews>
    <workbookView xWindow="480" yWindow="135" windowWidth="20700" windowHeight="11760"/>
  </bookViews>
  <sheets>
    <sheet name="Приложение 7" sheetId="1" r:id="rId1"/>
  </sheets>
  <definedNames>
    <definedName name="Date" localSheetId="0">'Приложение 7'!$A$1</definedName>
    <definedName name="Exp">'Приложение 7'!$B$42</definedName>
    <definedName name="Law">'Приложение 7'!$E$5</definedName>
    <definedName name="Number">'Приложение 7'!$A$42</definedName>
    <definedName name="SubTotal">'Приложение 7'!$A$43:$E$43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Year">'Приложение 7'!$A$2</definedName>
    <definedName name="_xlnm.Print_Titles" localSheetId="0">'Приложение 7'!$11:$12</definedName>
    <definedName name="_xlnm.Print_Area" localSheetId="0">'Приложение 7'!$A$1:$E$44</definedName>
  </definedNames>
  <calcPr calcId="162913"/>
</workbook>
</file>

<file path=xl/calcChain.xml><?xml version="1.0" encoding="utf-8"?>
<calcChain xmlns="http://schemas.openxmlformats.org/spreadsheetml/2006/main">
  <c r="A2" i="1" l="1"/>
  <c r="A7" i="1" s="1"/>
  <c r="D11" i="1" l="1"/>
  <c r="E3" i="1"/>
  <c r="E4" i="1"/>
  <c r="C11" i="1"/>
  <c r="E11" i="1"/>
</calcChain>
</file>

<file path=xl/sharedStrings.xml><?xml version="1.0" encoding="utf-8"?>
<sst xmlns="http://schemas.openxmlformats.org/spreadsheetml/2006/main" count="70" uniqueCount="67">
  <si>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</si>
  <si>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</si>
  <si>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</si>
  <si>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</si>
  <si>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3</t>
  </si>
  <si>
    <t>4</t>
  </si>
  <si>
    <t>5</t>
  </si>
  <si>
    <t>Приложение 8</t>
  </si>
  <si>
    <t>01.01.2023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</si>
  <si>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</si>
  <si>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</si>
  <si>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</si>
  <si>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</si>
  <si>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</si>
  <si>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</si>
  <si>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</si>
  <si>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</si>
  <si>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</si>
  <si>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</si>
  <si>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</si>
  <si>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</si>
  <si>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</si>
  <si>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</si>
  <si>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</si>
  <si>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</si>
  <si>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</si>
  <si>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</si>
  <si>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</si>
  <si>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</si>
  <si>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</si>
  <si>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</si>
  <si>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</si>
  <si>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</si>
  <si>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</si>
  <si>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</si>
  <si>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</si>
  <si>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</si>
  <si>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</si>
  <si>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</si>
  <si>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</si>
  <si>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</si>
  <si>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</si>
  <si>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</si>
  <si>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</si>
  <si>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</si>
  <si>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</si>
  <si>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</si>
  <si>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</si>
  <si>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</si>
  <si>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</si>
  <si>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</si>
  <si>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</si>
  <si>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</si>
  <si>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</si>
  <si>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</si>
  <si>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</si>
  <si>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</si>
  <si>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</si>
  <si>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</si>
  <si>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</si>
  <si>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</si>
  <si>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</si>
  <si>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</si>
  <si>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</si>
  <si>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</si>
  <si>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от ______________№______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</si>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</sst>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49"/>
  <sheetViews>
    <sheetView tabSelected="1" view="pageBreakPreview" zoomScaleNormal="100" zoomScaleSheetLayoutView="100" workbookViewId="0">
      <selection activeCell="E5" sqref="E5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19" t="s">
        <v>8</v>
      </c>
      <c r="B1" s="6">
        <v>2016</v>
      </c>
      <c r="E1" s="2" t="s">
        <v>7</v>
      </c>
    </row>
    <row r="2" spans="1:9" ht="15.75" x14ac:dyDescent="0.25">
      <c r="A2" s="19">
        <f>YEAR(Date)</f>
        <v>2023</v>
      </c>
      <c r="E2" s="14" t="s">
        <v>0</v>
      </c>
    </row>
    <row r="3" spans="1:9" ht="15.75" x14ac:dyDescent="0.25">
      <c r="B3" s="6"/>
      <c r="E3" s="2" t="str">
        <f>CONCATENATE("""О краевом бюджете на ",Year," год ")</f>
        <v xml:space="preserve">"О краевом бюджете на 2023 год </v>
      </c>
    </row>
    <row r="4" spans="1:9" ht="15.75" x14ac:dyDescent="0.25">
      <c r="B4" s="6"/>
      <c r="E4" s="2" t="str">
        <f>CONCATENATE("и на плановый период ",Year+1," и ",Year+2," годов""")</f>
        <v>и на плановый период 2024 и 2025 годов"</v>
      </c>
    </row>
    <row r="5" spans="1:9" ht="15.75" x14ac:dyDescent="0.25">
      <c r="E5" s="15" t="s">
        <v>65</v>
      </c>
    </row>
    <row r="7" spans="1:9" ht="56.25" customHeight="1" x14ac:dyDescent="0.3">
      <c r="A7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2023 год и на плановый период 2024 и 2025 годов</v>
      </c>
      <c r="B7" s="21"/>
      <c r="C7" s="21"/>
      <c r="D7" s="21"/>
      <c r="E7" s="21"/>
      <c r="F7" s="1"/>
      <c r="G7" s="1"/>
      <c r="H7" s="1"/>
      <c r="I7" s="1"/>
    </row>
    <row r="8" spans="1:9" ht="20.25" x14ac:dyDescent="0.3">
      <c r="A8" s="20"/>
      <c r="B8" s="20"/>
      <c r="C8" s="20"/>
      <c r="D8" s="20"/>
      <c r="E8" s="20"/>
      <c r="F8" s="1"/>
      <c r="G8" s="1"/>
      <c r="H8" s="1"/>
      <c r="I8" s="1"/>
    </row>
    <row r="9" spans="1:9" ht="30" customHeight="1" x14ac:dyDescent="0.25">
      <c r="E9" s="4" t="s">
        <v>1</v>
      </c>
    </row>
    <row r="10" spans="1:9" hidden="1" x14ac:dyDescent="0.25"/>
    <row r="11" spans="1:9" ht="15" customHeight="1" x14ac:dyDescent="0.25">
      <c r="A11" s="24" t="s">
        <v>3</v>
      </c>
      <c r="B11" s="22" t="s">
        <v>2</v>
      </c>
      <c r="C11" s="22" t="str">
        <f>CONCATENATE("Годовой объем ассигнований на ",Year," год ")</f>
        <v xml:space="preserve">Годовой объем ассигнований на 2023 год </v>
      </c>
      <c r="D11" s="22" t="str">
        <f>CONCATENATE("Годовой объем ассигнований на ",Year+1," год ")</f>
        <v xml:space="preserve">Годовой объем ассигнований на 2024 год </v>
      </c>
      <c r="E11" s="22" t="str">
        <f>CONCATENATE("Годовой объем ассигнований на ",Year+2," год ")</f>
        <v xml:space="preserve">Годовой объем ассигнований на 2025 год </v>
      </c>
    </row>
    <row r="12" spans="1:9" ht="45" customHeight="1" x14ac:dyDescent="0.25">
      <c r="A12" s="24"/>
      <c r="B12" s="23"/>
      <c r="C12" s="23"/>
      <c r="D12" s="23"/>
      <c r="E12" s="23"/>
    </row>
    <row r="13" spans="1:9" ht="11.25" customHeight="1" x14ac:dyDescent="0.25">
      <c r="A13" s="8">
        <v>1</v>
      </c>
      <c r="B13" s="9">
        <v>2</v>
      </c>
      <c r="C13" s="10" t="s">
        <v>4</v>
      </c>
      <c r="D13" s="10" t="s">
        <v>5</v>
      </c>
      <c r="E13" s="10" t="s">
        <v>6</v>
      </c>
    </row>
    <row r="14" spans="1:9" x14ac:dyDescent="0.25">
      <c r="A14" s="11" t="s">
        <v>12</v>
      </c>
      <c r="B14" s="12" t="s">
        <v>13</v>
      </c>
      <c r="C14" s="13">
        <v>15231147.962619999</v>
      </c>
      <c r="D14" s="13">
        <v>11410583.465360001</v>
      </c>
      <c r="E14" s="13">
        <v>9732846.4791299999</v>
      </c>
    </row>
    <row r="15" spans="1:9" x14ac:dyDescent="0.25">
      <c r="A15" s="11" t="s">
        <v>14</v>
      </c>
      <c r="B15" s="12" t="s">
        <v>15</v>
      </c>
      <c r="C15" s="13">
        <v>18621885.89088</v>
      </c>
      <c r="D15" s="13">
        <v>17695517.698899999</v>
      </c>
      <c r="E15" s="13">
        <v>16967177.75</v>
      </c>
    </row>
    <row r="16" spans="1:9" x14ac:dyDescent="0.25">
      <c r="A16" s="11" t="s">
        <v>4</v>
      </c>
      <c r="B16" s="12" t="s">
        <v>16</v>
      </c>
      <c r="C16" s="13">
        <v>1738783.0637399999</v>
      </c>
      <c r="D16" s="13">
        <v>1607853.44374</v>
      </c>
      <c r="E16" s="13">
        <v>1122029.12374</v>
      </c>
    </row>
    <row r="17" spans="1:5" x14ac:dyDescent="0.25">
      <c r="A17" s="11" t="s">
        <v>5</v>
      </c>
      <c r="B17" s="12" t="s">
        <v>17</v>
      </c>
      <c r="C17" s="13">
        <v>46253.9</v>
      </c>
      <c r="D17" s="13">
        <v>51944.6</v>
      </c>
      <c r="E17" s="13">
        <v>48528.2</v>
      </c>
    </row>
    <row r="18" spans="1:5" x14ac:dyDescent="0.25">
      <c r="A18" s="11" t="s">
        <v>6</v>
      </c>
      <c r="B18" s="12" t="s">
        <v>18</v>
      </c>
      <c r="C18" s="13">
        <v>10958492.801109999</v>
      </c>
      <c r="D18" s="13">
        <v>10041068.499</v>
      </c>
      <c r="E18" s="13">
        <v>9209733.2009999994</v>
      </c>
    </row>
    <row r="19" spans="1:5" x14ac:dyDescent="0.25">
      <c r="A19" s="11" t="s">
        <v>19</v>
      </c>
      <c r="B19" s="12" t="s">
        <v>20</v>
      </c>
      <c r="C19" s="13">
        <v>734884.63</v>
      </c>
      <c r="D19" s="13">
        <v>720121.62</v>
      </c>
      <c r="E19" s="13">
        <v>648018.75590999995</v>
      </c>
    </row>
    <row r="20" spans="1:5" x14ac:dyDescent="0.25">
      <c r="A20" s="11" t="s">
        <v>21</v>
      </c>
      <c r="B20" s="12" t="s">
        <v>22</v>
      </c>
      <c r="C20" s="13">
        <v>1703271.25</v>
      </c>
      <c r="D20" s="13">
        <v>1741555.13</v>
      </c>
      <c r="E20" s="13">
        <v>1750781.58</v>
      </c>
    </row>
    <row r="21" spans="1:5" ht="30" x14ac:dyDescent="0.25">
      <c r="A21" s="11" t="s">
        <v>23</v>
      </c>
      <c r="B21" s="12" t="s">
        <v>24</v>
      </c>
      <c r="C21" s="13">
        <v>866573.82</v>
      </c>
      <c r="D21" s="13">
        <v>872823.98</v>
      </c>
      <c r="E21" s="13">
        <v>769860.00439999998</v>
      </c>
    </row>
    <row r="22" spans="1:5" ht="30" x14ac:dyDescent="0.25">
      <c r="A22" s="11" t="s">
        <v>25</v>
      </c>
      <c r="B22" s="12" t="s">
        <v>26</v>
      </c>
      <c r="C22" s="13">
        <v>2023634.88</v>
      </c>
      <c r="D22" s="13">
        <v>2022953.81</v>
      </c>
      <c r="E22" s="13">
        <v>1993604.87</v>
      </c>
    </row>
    <row r="23" spans="1:5" ht="30" x14ac:dyDescent="0.25">
      <c r="A23" s="11" t="s">
        <v>27</v>
      </c>
      <c r="B23" s="12" t="s">
        <v>28</v>
      </c>
      <c r="C23" s="13">
        <v>1402844.321</v>
      </c>
      <c r="D23" s="13">
        <v>1020378.651</v>
      </c>
      <c r="E23" s="13">
        <v>1030761.61</v>
      </c>
    </row>
    <row r="24" spans="1:5" ht="30" x14ac:dyDescent="0.25">
      <c r="A24" s="11" t="s">
        <v>29</v>
      </c>
      <c r="B24" s="12" t="s">
        <v>30</v>
      </c>
      <c r="C24" s="13">
        <v>14369412.78703</v>
      </c>
      <c r="D24" s="13">
        <v>8307712.4711699998</v>
      </c>
      <c r="E24" s="13">
        <v>7269330.0543099996</v>
      </c>
    </row>
    <row r="25" spans="1:5" x14ac:dyDescent="0.25">
      <c r="A25" s="11" t="s">
        <v>31</v>
      </c>
      <c r="B25" s="12" t="s">
        <v>32</v>
      </c>
      <c r="C25" s="13">
        <v>7294968.9674399998</v>
      </c>
      <c r="D25" s="13">
        <v>6695092.8065600004</v>
      </c>
      <c r="E25" s="13">
        <v>8809958.9100000001</v>
      </c>
    </row>
    <row r="26" spans="1:5" ht="30" x14ac:dyDescent="0.25">
      <c r="A26" s="11" t="s">
        <v>33</v>
      </c>
      <c r="B26" s="12" t="s">
        <v>34</v>
      </c>
      <c r="C26" s="13">
        <v>434020.70789000002</v>
      </c>
      <c r="D26" s="13">
        <v>434867.46789000003</v>
      </c>
      <c r="E26" s="13">
        <v>453564.50842000003</v>
      </c>
    </row>
    <row r="27" spans="1:5" x14ac:dyDescent="0.25">
      <c r="A27" s="11" t="s">
        <v>35</v>
      </c>
      <c r="B27" s="12" t="s">
        <v>36</v>
      </c>
      <c r="C27" s="13">
        <v>39869.199999999997</v>
      </c>
      <c r="D27" s="13">
        <v>39869.199999999997</v>
      </c>
      <c r="E27" s="13">
        <v>39869.199999999997</v>
      </c>
    </row>
    <row r="28" spans="1:5" ht="30" x14ac:dyDescent="0.25">
      <c r="A28" s="11" t="s">
        <v>37</v>
      </c>
      <c r="B28" s="12" t="s">
        <v>38</v>
      </c>
      <c r="C28" s="13">
        <v>366029.13133</v>
      </c>
      <c r="D28" s="13">
        <v>315535.32</v>
      </c>
      <c r="E28" s="13">
        <v>309938.01</v>
      </c>
    </row>
    <row r="29" spans="1:5" x14ac:dyDescent="0.25">
      <c r="A29" s="11" t="s">
        <v>39</v>
      </c>
      <c r="B29" s="12" t="s">
        <v>40</v>
      </c>
      <c r="C29" s="13">
        <v>1904059.584</v>
      </c>
      <c r="D29" s="13">
        <v>1751178.17</v>
      </c>
      <c r="E29" s="13">
        <v>1772220.72</v>
      </c>
    </row>
    <row r="30" spans="1:5" x14ac:dyDescent="0.25">
      <c r="A30" s="11" t="s">
        <v>41</v>
      </c>
      <c r="B30" s="12" t="s">
        <v>42</v>
      </c>
      <c r="C30" s="13">
        <v>237876.37</v>
      </c>
      <c r="D30" s="13">
        <v>248883.94</v>
      </c>
      <c r="E30" s="13">
        <v>255039.86</v>
      </c>
    </row>
    <row r="31" spans="1:5" x14ac:dyDescent="0.25">
      <c r="A31" s="11" t="s">
        <v>43</v>
      </c>
      <c r="B31" s="12" t="s">
        <v>44</v>
      </c>
      <c r="C31" s="13">
        <v>433183.53</v>
      </c>
      <c r="D31" s="13">
        <v>432683.53</v>
      </c>
      <c r="E31" s="13">
        <v>432683.53</v>
      </c>
    </row>
    <row r="32" spans="1:5" ht="30" x14ac:dyDescent="0.25">
      <c r="A32" s="11" t="s">
        <v>45</v>
      </c>
      <c r="B32" s="12" t="s">
        <v>46</v>
      </c>
      <c r="C32" s="13">
        <v>354536.56410999998</v>
      </c>
      <c r="D32" s="13">
        <v>292656.01309999998</v>
      </c>
      <c r="E32" s="13">
        <v>294346.1531</v>
      </c>
    </row>
    <row r="33" spans="1:5" x14ac:dyDescent="0.25">
      <c r="A33" s="11" t="s">
        <v>47</v>
      </c>
      <c r="B33" s="12" t="s">
        <v>48</v>
      </c>
      <c r="C33" s="13">
        <v>967233.88905999996</v>
      </c>
      <c r="D33" s="13">
        <v>878591.85216000001</v>
      </c>
      <c r="E33" s="13">
        <v>856925.10465999995</v>
      </c>
    </row>
    <row r="34" spans="1:5" x14ac:dyDescent="0.25">
      <c r="A34" s="11" t="s">
        <v>49</v>
      </c>
      <c r="B34" s="12" t="s">
        <v>50</v>
      </c>
      <c r="C34" s="13">
        <v>8774728.4046999998</v>
      </c>
      <c r="D34" s="13">
        <v>5990055.7363600004</v>
      </c>
      <c r="E34" s="13">
        <v>5898892.9719099998</v>
      </c>
    </row>
    <row r="35" spans="1:5" ht="30" x14ac:dyDescent="0.25">
      <c r="A35" s="11" t="s">
        <v>51</v>
      </c>
      <c r="B35" s="12" t="s">
        <v>52</v>
      </c>
      <c r="C35" s="13">
        <v>142590.79</v>
      </c>
      <c r="D35" s="13">
        <v>88755.6</v>
      </c>
      <c r="E35" s="13">
        <v>90182.91</v>
      </c>
    </row>
    <row r="36" spans="1:5" ht="30" x14ac:dyDescent="0.25">
      <c r="A36" s="11" t="s">
        <v>53</v>
      </c>
      <c r="B36" s="12" t="s">
        <v>54</v>
      </c>
      <c r="C36" s="13">
        <v>550534.69999999995</v>
      </c>
      <c r="D36" s="13">
        <v>868607.63</v>
      </c>
      <c r="E36" s="13">
        <v>443150.88</v>
      </c>
    </row>
    <row r="37" spans="1:5" x14ac:dyDescent="0.25">
      <c r="A37" s="11" t="s">
        <v>55</v>
      </c>
      <c r="B37" s="12" t="s">
        <v>56</v>
      </c>
      <c r="C37" s="13">
        <v>782204.1</v>
      </c>
      <c r="D37" s="13">
        <v>615204.1</v>
      </c>
      <c r="E37" s="13">
        <v>615304.1</v>
      </c>
    </row>
    <row r="38" spans="1:5" ht="30" x14ac:dyDescent="0.25">
      <c r="A38" s="11" t="s">
        <v>57</v>
      </c>
      <c r="B38" s="12" t="s">
        <v>58</v>
      </c>
      <c r="C38" s="13">
        <v>4566.09</v>
      </c>
      <c r="D38" s="13">
        <v>6687.61</v>
      </c>
      <c r="E38" s="13">
        <v>12163.56409</v>
      </c>
    </row>
    <row r="39" spans="1:5" x14ac:dyDescent="0.25">
      <c r="A39" s="11" t="s">
        <v>11</v>
      </c>
      <c r="B39" s="12" t="s">
        <v>59</v>
      </c>
      <c r="C39" s="13">
        <v>130475.70569</v>
      </c>
      <c r="D39" s="13">
        <v>64939.3</v>
      </c>
      <c r="E39" s="13">
        <v>64939.3</v>
      </c>
    </row>
    <row r="40" spans="1:5" ht="30" x14ac:dyDescent="0.25">
      <c r="A40" s="11" t="s">
        <v>60</v>
      </c>
      <c r="B40" s="12" t="s">
        <v>61</v>
      </c>
      <c r="C40" s="13">
        <v>2500</v>
      </c>
      <c r="D40" s="13">
        <v>2375</v>
      </c>
      <c r="E40" s="13">
        <v>2375</v>
      </c>
    </row>
    <row r="41" spans="1:5" x14ac:dyDescent="0.25">
      <c r="A41" s="11" t="s">
        <v>9</v>
      </c>
      <c r="B41" s="12" t="s">
        <v>62</v>
      </c>
      <c r="C41" s="13">
        <v>3033520.5249999999</v>
      </c>
      <c r="D41" s="13">
        <v>3041463.2719999999</v>
      </c>
      <c r="E41" s="13">
        <v>3050399.3330000001</v>
      </c>
    </row>
    <row r="42" spans="1:5" x14ac:dyDescent="0.25">
      <c r="A42" s="11" t="s">
        <v>66</v>
      </c>
      <c r="B42" s="12" t="s">
        <v>10</v>
      </c>
      <c r="C42" s="13"/>
      <c r="D42" s="13">
        <v>1798397.5255199999</v>
      </c>
      <c r="E42" s="13">
        <v>3735936.5131899999</v>
      </c>
    </row>
    <row r="43" spans="1:5" x14ac:dyDescent="0.25">
      <c r="A43" s="16" t="s">
        <v>63</v>
      </c>
      <c r="B43" s="16" t="s">
        <v>64</v>
      </c>
      <c r="C43" s="17">
        <v>93150083.565599993</v>
      </c>
      <c r="D43" s="18">
        <v>79058357.442760006</v>
      </c>
      <c r="E43" s="18">
        <v>77680562.19686</v>
      </c>
    </row>
    <row r="44" spans="1:5" x14ac:dyDescent="0.25">
      <c r="C44" s="5"/>
    </row>
    <row r="45" spans="1:5" x14ac:dyDescent="0.25">
      <c r="C45" s="5"/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</sheetData>
  <mergeCells count="6">
    <mergeCell ref="A7:E7"/>
    <mergeCell ref="E11:E12"/>
    <mergeCell ref="A11:A12"/>
    <mergeCell ref="B11:B12"/>
    <mergeCell ref="C11:C12"/>
    <mergeCell ref="D11:D12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7</vt:lpstr>
      <vt:lpstr>'Приложение 7'!Date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2022-10-21T03:42:20Z</cp:lastPrinted>
  <dcterms:created xsi:type="dcterms:W3CDTF">2013-10-10T11:47:28Z</dcterms:created>
  <dcterms:modified xsi:type="dcterms:W3CDTF">2022-10-21T03:43:01Z</dcterms:modified>
</cp:coreProperties>
</file>